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OZgebruikershardwaretelefonie/Gedeelde documenten/(Vaste) telefonie/03. Nota van inlichtingen/Nota van inlichtingen/"/>
    </mc:Choice>
  </mc:AlternateContent>
  <xr:revisionPtr revIDLastSave="110" documentId="14_{25456044-48E6-4418-BE5A-F14BE7D927C7}" xr6:coauthVersionLast="47" xr6:coauthVersionMax="47" xr10:uidLastSave="{1247B817-3C57-455A-9EE6-C5F5E5A6372A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2" i="2" l="1"/>
  <c r="E31" i="2"/>
  <c r="E26" i="2"/>
  <c r="E41" i="2" l="1"/>
  <c r="E40" i="2"/>
  <c r="E21" i="2"/>
  <c r="E20" i="2"/>
  <c r="E19" i="2" l="1"/>
  <c r="E18" i="2"/>
  <c r="E13" i="2"/>
  <c r="E12" i="2"/>
  <c r="E27" i="2"/>
  <c r="E54" i="2"/>
  <c r="E47" i="2"/>
  <c r="E39" i="2"/>
  <c r="E7" i="2"/>
  <c r="E6" i="2"/>
  <c r="E5" i="2"/>
  <c r="E22" i="2" l="1"/>
  <c r="E8" i="2"/>
  <c r="E33" i="2"/>
  <c r="E53" i="2"/>
  <c r="E52" i="2"/>
  <c r="E45" i="2"/>
  <c r="E46" i="2"/>
  <c r="E38" i="2"/>
  <c r="E37" i="2"/>
  <c r="E14" i="2" l="1"/>
  <c r="E55" i="2"/>
  <c r="E48" i="2"/>
  <c r="E57" i="2" l="1"/>
</calcChain>
</file>

<file path=xl/sharedStrings.xml><?xml version="1.0" encoding="utf-8"?>
<sst xmlns="http://schemas.openxmlformats.org/spreadsheetml/2006/main" count="81" uniqueCount="60">
  <si>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</si>
  <si>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</si>
  <si>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</si>
  <si>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</si>
  <si>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</si>
  <si>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</si>
  <si>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</si>
  <si>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</si>
  <si>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</si>
  <si>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</si>
  <si>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</si>
  <si>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</si>
  <si>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</si>
  <si>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Type</t>
  </si>
  <si>
    <t>Aantal</t>
  </si>
  <si>
    <t>Totaal verbruikskosten per jaar</t>
  </si>
  <si>
    <t>Technisch en functioneel beheer, onderhoud en storingen/incidenten</t>
  </si>
  <si>
    <t>Optionele hardware</t>
  </si>
  <si>
    <t>Telefoontoestellen</t>
  </si>
  <si>
    <t>Merk en type</t>
  </si>
  <si>
    <t>Verkoopprijs per stuk</t>
  </si>
  <si>
    <t>Subtotaal optionele hardware</t>
  </si>
  <si>
    <t>Standaardtoestellen</t>
  </si>
  <si>
    <t>Callcentertoestellen</t>
  </si>
  <si>
    <t>Ergonomische headsets</t>
  </si>
  <si>
    <t>Totaal optionele hardware</t>
  </si>
  <si>
    <t>Uniform uurtarief</t>
  </si>
  <si>
    <t>Totaalprijs</t>
  </si>
  <si>
    <t>Functionaris</t>
  </si>
  <si>
    <t>Lead architect/consultant</t>
  </si>
  <si>
    <t>Uitvoerend architect/consultant</t>
  </si>
  <si>
    <t>Onderhoudsconsultant</t>
  </si>
  <si>
    <t>Optionele inzet op afroep (op locatie)</t>
  </si>
  <si>
    <t>Optionele inzet op afroep (op afstand)</t>
  </si>
  <si>
    <t>Totaal optionele inzet op afroep</t>
  </si>
  <si>
    <t>Subtotaal optionele inzet op afroep</t>
  </si>
  <si>
    <t>Cloud telefonie-oplossing (gebruik)</t>
  </si>
  <si>
    <t>Vaste telefonie (verbruik)</t>
  </si>
  <si>
    <t>Totaal gebruikskosten per jaar</t>
  </si>
  <si>
    <t>Technisch en functioneel beheer, onderhoud, storingen/incidenten en helpdesk</t>
  </si>
  <si>
    <t>Helpdesk</t>
  </si>
  <si>
    <t>Subtotaal per jaar</t>
  </si>
  <si>
    <t>Vaste prijs eenmalige kosten, per locatie</t>
  </si>
  <si>
    <t>Subtotaal eenmalige kosten</t>
  </si>
  <si>
    <t>Internetverbindingen</t>
  </si>
  <si>
    <t>7. Het indienen van negatieve prijzen is op -straffe van uitsluiting- niet toegestaan.</t>
  </si>
  <si>
    <t xml:space="preserve">6. Het indienen van nulprijzen is slechts toegestaan op subonderdelen van de prijswens.
</t>
  </si>
  <si>
    <t>Gebruikskosten per gebruiker per maand</t>
  </si>
  <si>
    <t>Verbruikskosten per locatie per maand</t>
  </si>
  <si>
    <t>Vaste telefonie (gesprekskosten) per maand</t>
  </si>
  <si>
    <t>Overige  kosten per maand (optioneel)</t>
  </si>
  <si>
    <t>Kosten standaardgebruiker</t>
  </si>
  <si>
    <t>Kosten KCC-gebruiker</t>
  </si>
  <si>
    <t>Overige kosten standaardgebruiker</t>
  </si>
  <si>
    <t>Overige kosten KCC-gebruiker</t>
  </si>
  <si>
    <t>DECT toestellen</t>
  </si>
  <si>
    <t>Eenmalige kosten</t>
  </si>
  <si>
    <t>Vaste prijs per maand, per locatie</t>
  </si>
  <si>
    <t>Totaal internetverbindingen per jaar</t>
  </si>
  <si>
    <t>Totaal beheer, onderhoud, storingen/incidenten en helpdesk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</si>
</sst>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0" applyNumberFormat="1" applyFont="1" applyFill="1" applyBorder="1" applyAlignment="1" applyProtection="1">
      <alignment wrapText="1"/>
      <protection locked="0"/>
    </xf>
    <xf numFmtId="44" fontId="8" fillId="3" borderId="1" xfId="1" applyFont="1" applyFill="1" applyBorder="1" applyAlignment="1" applyProtection="1">
      <alignment horizontal="center" wrapText="1"/>
      <protection locked="0"/>
    </xf>
    <xf numFmtId="0" fontId="9" fillId="3" borderId="1" xfId="0" applyFont="1" applyFill="1" applyBorder="1" applyAlignment="1" applyProtection="1">
      <alignment horizontal="left" wrapText="1" inden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6" fillId="0" borderId="0" xfId="0" applyFont="1" applyProtection="1"/>
    <xf numFmtId="0" fontId="7" fillId="4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/>
    </xf>
    <xf numFmtId="0" fontId="8" fillId="2" borderId="1" xfId="0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right"/>
    </xf>
    <xf numFmtId="44" fontId="7" fillId="0" borderId="1" xfId="0" applyNumberFormat="1" applyFont="1" applyBorder="1" applyProtection="1"/>
    <xf numFmtId="0" fontId="7" fillId="4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wrapText="1"/>
    </xf>
    <xf numFmtId="0" fontId="7" fillId="0" borderId="0" xfId="0" applyFont="1" applyAlignment="1" applyProtection="1">
      <alignment horizontal="right"/>
    </xf>
    <xf numFmtId="44" fontId="7" fillId="0" borderId="0" xfId="0" applyNumberFormat="1" applyFont="1" applyProtection="1"/>
    <xf numFmtId="0" fontId="7" fillId="4" borderId="4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C5" sqref="C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ht="15" customHeight="1" x14ac:dyDescent="0.25">
      <c r="A9" s="12" t="s">
        <v>46</v>
      </c>
    </row>
    <row r="10" spans="1:1" s="3" customFormat="1" x14ac:dyDescent="0.25">
      <c r="A10" s="12" t="s">
        <v>45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A64B6-889E-4FEF-BB9B-245D228ECE97}">
  <dimension ref="A1:E61"/>
  <sheetViews>
    <sheetView showGridLines="0" zoomScaleNormal="100" workbookViewId="0">
      <selection activeCell="D61" sqref="D61"/>
    </sheetView>
  </sheetViews>
  <sheetFormatPr defaultColWidth="9.140625" defaultRowHeight="12.75" x14ac:dyDescent="0.2"/>
  <cols>
    <col min="1" max="1" width="27.28515625" style="16" bestFit="1" customWidth="1"/>
    <col min="2" max="2" width="93" style="16" bestFit="1" customWidth="1"/>
    <col min="3" max="3" width="6" style="16" bestFit="1" customWidth="1"/>
    <col min="4" max="4" width="56.7109375" style="16" customWidth="1"/>
    <col min="5" max="5" width="29.28515625" style="16" bestFit="1" customWidth="1"/>
    <col min="6" max="16384" width="9.140625" style="16"/>
  </cols>
  <sheetData>
    <row r="1" spans="1:5" s="15" customFormat="1" ht="31.5" x14ac:dyDescent="0.5">
      <c r="A1" s="13" t="s">
        <v>8</v>
      </c>
      <c r="B1" s="13"/>
      <c r="C1" s="13"/>
      <c r="D1" s="13"/>
      <c r="E1" s="14"/>
    </row>
    <row r="2" spans="1:5" ht="15" customHeight="1" x14ac:dyDescent="0.2"/>
    <row r="3" spans="1:5" ht="15" customHeight="1" x14ac:dyDescent="0.2">
      <c r="B3" s="17" t="s">
        <v>56</v>
      </c>
      <c r="C3" s="17"/>
      <c r="D3" s="17"/>
      <c r="E3" s="17"/>
    </row>
    <row r="4" spans="1:5" ht="15" customHeight="1" x14ac:dyDescent="0.2">
      <c r="B4" s="18" t="s">
        <v>13</v>
      </c>
      <c r="C4" s="18" t="s">
        <v>14</v>
      </c>
      <c r="D4" s="18" t="s">
        <v>42</v>
      </c>
      <c r="E4" s="18" t="s">
        <v>43</v>
      </c>
    </row>
    <row r="5" spans="1:5" ht="15" customHeight="1" x14ac:dyDescent="0.2">
      <c r="B5" s="19" t="s">
        <v>9</v>
      </c>
      <c r="C5" s="20">
        <v>39</v>
      </c>
      <c r="D5" s="9">
        <v>0</v>
      </c>
      <c r="E5" s="21">
        <f>C5*D5</f>
        <v>0</v>
      </c>
    </row>
    <row r="6" spans="1:5" ht="15" customHeight="1" x14ac:dyDescent="0.2">
      <c r="B6" s="22" t="s">
        <v>10</v>
      </c>
      <c r="C6" s="20">
        <v>39</v>
      </c>
      <c r="D6" s="9">
        <v>0</v>
      </c>
      <c r="E6" s="21">
        <f t="shared" ref="E6" si="0">C6*D6</f>
        <v>0</v>
      </c>
    </row>
    <row r="7" spans="1:5" ht="15" customHeight="1" x14ac:dyDescent="0.2">
      <c r="B7" s="22" t="s">
        <v>11</v>
      </c>
      <c r="C7" s="20">
        <v>39</v>
      </c>
      <c r="D7" s="9">
        <v>0</v>
      </c>
      <c r="E7" s="21">
        <f>C7*D7</f>
        <v>0</v>
      </c>
    </row>
    <row r="8" spans="1:5" ht="15" customHeight="1" x14ac:dyDescent="0.2">
      <c r="D8" s="23" t="s">
        <v>12</v>
      </c>
      <c r="E8" s="24">
        <f>SUM(E5:E7)</f>
        <v>0</v>
      </c>
    </row>
    <row r="9" spans="1:5" ht="15" customHeight="1" x14ac:dyDescent="0.2"/>
    <row r="10" spans="1:5" ht="15" customHeight="1" x14ac:dyDescent="0.2">
      <c r="B10" s="17" t="s">
        <v>37</v>
      </c>
      <c r="C10" s="17"/>
      <c r="D10" s="17"/>
      <c r="E10" s="17"/>
    </row>
    <row r="11" spans="1:5" ht="15" customHeight="1" x14ac:dyDescent="0.2">
      <c r="B11" s="18" t="s">
        <v>13</v>
      </c>
      <c r="C11" s="18" t="s">
        <v>14</v>
      </c>
      <c r="D11" s="18" t="s">
        <v>48</v>
      </c>
      <c r="E11" s="25" t="s">
        <v>41</v>
      </c>
    </row>
    <row r="12" spans="1:5" ht="15" customHeight="1" x14ac:dyDescent="0.2">
      <c r="B12" s="22" t="s">
        <v>49</v>
      </c>
      <c r="C12" s="20">
        <v>39</v>
      </c>
      <c r="D12" s="9">
        <v>0</v>
      </c>
      <c r="E12" s="21">
        <f>(C12*D12)*12</f>
        <v>0</v>
      </c>
    </row>
    <row r="13" spans="1:5" ht="15" customHeight="1" x14ac:dyDescent="0.2">
      <c r="B13" s="22" t="s">
        <v>50</v>
      </c>
      <c r="C13" s="20">
        <v>39</v>
      </c>
      <c r="D13" s="9">
        <v>0</v>
      </c>
      <c r="E13" s="21">
        <f>(C13*D13)*12</f>
        <v>0</v>
      </c>
    </row>
    <row r="14" spans="1:5" ht="15" customHeight="1" x14ac:dyDescent="0.2">
      <c r="D14" s="23" t="s">
        <v>15</v>
      </c>
      <c r="E14" s="24">
        <f>SUM(E12:E13)</f>
        <v>0</v>
      </c>
    </row>
    <row r="15" spans="1:5" ht="15" customHeight="1" x14ac:dyDescent="0.2"/>
    <row r="16" spans="1:5" ht="15" customHeight="1" x14ac:dyDescent="0.2">
      <c r="B16" s="17" t="s">
        <v>36</v>
      </c>
      <c r="C16" s="17"/>
      <c r="D16" s="17"/>
      <c r="E16" s="17"/>
    </row>
    <row r="17" spans="2:5" ht="15" customHeight="1" x14ac:dyDescent="0.2">
      <c r="B17" s="18" t="s">
        <v>13</v>
      </c>
      <c r="C17" s="18" t="s">
        <v>14</v>
      </c>
      <c r="D17" s="18" t="s">
        <v>47</v>
      </c>
      <c r="E17" s="25" t="s">
        <v>41</v>
      </c>
    </row>
    <row r="18" spans="2:5" ht="15" customHeight="1" x14ac:dyDescent="0.2">
      <c r="B18" s="26" t="s">
        <v>51</v>
      </c>
      <c r="C18" s="20">
        <v>800</v>
      </c>
      <c r="D18" s="9">
        <v>0</v>
      </c>
      <c r="E18" s="21">
        <f>(C18*D18)*12</f>
        <v>0</v>
      </c>
    </row>
    <row r="19" spans="2:5" ht="15" customHeight="1" x14ac:dyDescent="0.2">
      <c r="B19" s="26" t="s">
        <v>52</v>
      </c>
      <c r="C19" s="20">
        <v>20</v>
      </c>
      <c r="D19" s="9">
        <v>0</v>
      </c>
      <c r="E19" s="21">
        <f>(C19*D19)*12</f>
        <v>0</v>
      </c>
    </row>
    <row r="20" spans="2:5" ht="15" customHeight="1" x14ac:dyDescent="0.2">
      <c r="B20" s="26" t="s">
        <v>53</v>
      </c>
      <c r="C20" s="20">
        <v>800</v>
      </c>
      <c r="D20" s="9">
        <v>0</v>
      </c>
      <c r="E20" s="21">
        <f>(C20*D20)*12</f>
        <v>0</v>
      </c>
    </row>
    <row r="21" spans="2:5" ht="15" customHeight="1" x14ac:dyDescent="0.2">
      <c r="B21" s="26" t="s">
        <v>54</v>
      </c>
      <c r="C21" s="20">
        <v>20</v>
      </c>
      <c r="D21" s="9">
        <v>0</v>
      </c>
      <c r="E21" s="21">
        <f>(C21*D21)*12</f>
        <v>0</v>
      </c>
    </row>
    <row r="22" spans="2:5" ht="15" customHeight="1" x14ac:dyDescent="0.2">
      <c r="D22" s="23" t="s">
        <v>38</v>
      </c>
      <c r="E22" s="24">
        <f>SUM(E18:E19)</f>
        <v>0</v>
      </c>
    </row>
    <row r="23" spans="2:5" ht="15" customHeight="1" x14ac:dyDescent="0.2">
      <c r="D23" s="27"/>
      <c r="E23" s="28"/>
    </row>
    <row r="24" spans="2:5" ht="15" customHeight="1" x14ac:dyDescent="0.2">
      <c r="C24" s="29" t="s">
        <v>44</v>
      </c>
      <c r="D24" s="30"/>
      <c r="E24" s="31"/>
    </row>
    <row r="25" spans="2:5" ht="15" customHeight="1" x14ac:dyDescent="0.2">
      <c r="C25" s="18" t="s">
        <v>14</v>
      </c>
      <c r="D25" s="18" t="s">
        <v>57</v>
      </c>
      <c r="E25" s="18" t="s">
        <v>41</v>
      </c>
    </row>
    <row r="26" spans="2:5" ht="15" customHeight="1" x14ac:dyDescent="0.2">
      <c r="C26" s="20">
        <v>7</v>
      </c>
      <c r="D26" s="8">
        <v>0</v>
      </c>
      <c r="E26" s="21">
        <f>(C26*D26)*12</f>
        <v>0</v>
      </c>
    </row>
    <row r="27" spans="2:5" ht="15" customHeight="1" x14ac:dyDescent="0.2">
      <c r="D27" s="23" t="s">
        <v>58</v>
      </c>
      <c r="E27" s="24">
        <f>SUM(E26:E26)</f>
        <v>0</v>
      </c>
    </row>
    <row r="28" spans="2:5" ht="15" customHeight="1" x14ac:dyDescent="0.2">
      <c r="D28" s="27"/>
      <c r="E28" s="28"/>
    </row>
    <row r="29" spans="2:5" ht="15" customHeight="1" x14ac:dyDescent="0.2">
      <c r="B29" s="29" t="s">
        <v>39</v>
      </c>
      <c r="C29" s="30"/>
      <c r="D29" s="30"/>
      <c r="E29" s="31"/>
    </row>
    <row r="30" spans="2:5" ht="15" customHeight="1" x14ac:dyDescent="0.2">
      <c r="B30" s="18" t="s">
        <v>13</v>
      </c>
      <c r="C30" s="18" t="s">
        <v>14</v>
      </c>
      <c r="D30" s="18" t="s">
        <v>57</v>
      </c>
      <c r="E30" s="25" t="s">
        <v>41</v>
      </c>
    </row>
    <row r="31" spans="2:5" ht="15" customHeight="1" x14ac:dyDescent="0.2">
      <c r="B31" s="22" t="s">
        <v>16</v>
      </c>
      <c r="C31" s="20">
        <v>39</v>
      </c>
      <c r="D31" s="9">
        <v>0</v>
      </c>
      <c r="E31" s="21">
        <f>(C31*D31)*12</f>
        <v>0</v>
      </c>
    </row>
    <row r="32" spans="2:5" ht="15" customHeight="1" x14ac:dyDescent="0.2">
      <c r="B32" s="22" t="s">
        <v>40</v>
      </c>
      <c r="C32" s="20">
        <v>39</v>
      </c>
      <c r="D32" s="9">
        <v>0</v>
      </c>
      <c r="E32" s="21">
        <f>(C32*D32)*12</f>
        <v>0</v>
      </c>
    </row>
    <row r="33" spans="1:5" ht="15" customHeight="1" x14ac:dyDescent="0.2">
      <c r="D33" s="23" t="s">
        <v>59</v>
      </c>
      <c r="E33" s="24">
        <f>SUM(E31:E32)</f>
        <v>0</v>
      </c>
    </row>
    <row r="34" spans="1:5" ht="15" customHeight="1" x14ac:dyDescent="0.2">
      <c r="D34" s="27"/>
      <c r="E34" s="28"/>
    </row>
    <row r="35" spans="1:5" ht="15" customHeight="1" x14ac:dyDescent="0.2">
      <c r="A35" s="29" t="s">
        <v>17</v>
      </c>
      <c r="B35" s="30"/>
      <c r="C35" s="30"/>
      <c r="D35" s="30"/>
      <c r="E35" s="31"/>
    </row>
    <row r="36" spans="1:5" ht="15" customHeight="1" x14ac:dyDescent="0.2">
      <c r="A36" s="18" t="s">
        <v>18</v>
      </c>
      <c r="B36" s="18" t="s">
        <v>19</v>
      </c>
      <c r="C36" s="18" t="s">
        <v>14</v>
      </c>
      <c r="D36" s="25" t="s">
        <v>20</v>
      </c>
      <c r="E36" s="18" t="s">
        <v>21</v>
      </c>
    </row>
    <row r="37" spans="1:5" ht="15" customHeight="1" x14ac:dyDescent="0.2">
      <c r="A37" s="26" t="s">
        <v>22</v>
      </c>
      <c r="B37" s="10"/>
      <c r="C37" s="20">
        <v>300</v>
      </c>
      <c r="D37" s="8">
        <v>0</v>
      </c>
      <c r="E37" s="21">
        <f>C37*D37</f>
        <v>0</v>
      </c>
    </row>
    <row r="38" spans="1:5" ht="15" customHeight="1" x14ac:dyDescent="0.2">
      <c r="A38" s="26" t="s">
        <v>23</v>
      </c>
      <c r="B38" s="10"/>
      <c r="C38" s="20">
        <v>78</v>
      </c>
      <c r="D38" s="8">
        <v>0</v>
      </c>
      <c r="E38" s="21">
        <f>C38*D38</f>
        <v>0</v>
      </c>
    </row>
    <row r="39" spans="1:5" ht="15" customHeight="1" x14ac:dyDescent="0.2">
      <c r="A39" s="26" t="s">
        <v>24</v>
      </c>
      <c r="B39" s="10"/>
      <c r="C39" s="20">
        <v>78</v>
      </c>
      <c r="D39" s="8">
        <v>0</v>
      </c>
      <c r="E39" s="21">
        <f>C39*D39</f>
        <v>0</v>
      </c>
    </row>
    <row r="40" spans="1:5" ht="15" customHeight="1" x14ac:dyDescent="0.2">
      <c r="A40" s="26" t="s">
        <v>55</v>
      </c>
      <c r="B40" s="10"/>
      <c r="C40" s="20">
        <v>40</v>
      </c>
      <c r="D40" s="8">
        <v>0</v>
      </c>
      <c r="E40" s="21">
        <f>C40*D40</f>
        <v>0</v>
      </c>
    </row>
    <row r="41" spans="1:5" ht="15" customHeight="1" x14ac:dyDescent="0.2">
      <c r="D41" s="23" t="s">
        <v>25</v>
      </c>
      <c r="E41" s="24">
        <f>SUM(E37:E40)</f>
        <v>0</v>
      </c>
    </row>
    <row r="42" spans="1:5" ht="15" customHeight="1" x14ac:dyDescent="0.2">
      <c r="D42" s="27"/>
      <c r="E42" s="28"/>
    </row>
    <row r="43" spans="1:5" ht="15" customHeight="1" x14ac:dyDescent="0.2">
      <c r="B43" s="17" t="s">
        <v>33</v>
      </c>
      <c r="C43" s="17"/>
      <c r="D43" s="17"/>
      <c r="E43" s="17"/>
    </row>
    <row r="44" spans="1:5" ht="15" customHeight="1" x14ac:dyDescent="0.2">
      <c r="B44" s="18" t="s">
        <v>28</v>
      </c>
      <c r="C44" s="18" t="s">
        <v>14</v>
      </c>
      <c r="D44" s="25" t="s">
        <v>26</v>
      </c>
      <c r="E44" s="18" t="s">
        <v>35</v>
      </c>
    </row>
    <row r="45" spans="1:5" ht="15" customHeight="1" x14ac:dyDescent="0.2">
      <c r="B45" s="26" t="s">
        <v>29</v>
      </c>
      <c r="C45" s="20">
        <v>20</v>
      </c>
      <c r="D45" s="8">
        <v>0</v>
      </c>
      <c r="E45" s="21">
        <f>C45*D45</f>
        <v>0</v>
      </c>
    </row>
    <row r="46" spans="1:5" ht="15" customHeight="1" x14ac:dyDescent="0.2">
      <c r="B46" s="26" t="s">
        <v>30</v>
      </c>
      <c r="C46" s="20">
        <v>20</v>
      </c>
      <c r="D46" s="8">
        <v>0</v>
      </c>
      <c r="E46" s="21">
        <f>C46*D46</f>
        <v>0</v>
      </c>
    </row>
    <row r="47" spans="1:5" ht="15" customHeight="1" x14ac:dyDescent="0.2">
      <c r="B47" s="26" t="s">
        <v>31</v>
      </c>
      <c r="C47" s="20">
        <v>20</v>
      </c>
      <c r="D47" s="8">
        <v>0</v>
      </c>
      <c r="E47" s="21">
        <f>C47*D47</f>
        <v>0</v>
      </c>
    </row>
    <row r="48" spans="1:5" ht="15" customHeight="1" x14ac:dyDescent="0.2">
      <c r="D48" s="23" t="s">
        <v>34</v>
      </c>
      <c r="E48" s="24">
        <f>SUM(E45:E47)</f>
        <v>0</v>
      </c>
    </row>
    <row r="49" spans="2:5" ht="15" customHeight="1" x14ac:dyDescent="0.2">
      <c r="D49" s="32"/>
      <c r="E49" s="32"/>
    </row>
    <row r="50" spans="2:5" ht="15" customHeight="1" x14ac:dyDescent="0.2">
      <c r="B50" s="17" t="s">
        <v>32</v>
      </c>
      <c r="C50" s="17"/>
      <c r="D50" s="17"/>
      <c r="E50" s="17"/>
    </row>
    <row r="51" spans="2:5" ht="15" customHeight="1" x14ac:dyDescent="0.2">
      <c r="B51" s="18" t="s">
        <v>28</v>
      </c>
      <c r="C51" s="18" t="s">
        <v>14</v>
      </c>
      <c r="D51" s="25" t="s">
        <v>26</v>
      </c>
      <c r="E51" s="18" t="s">
        <v>35</v>
      </c>
    </row>
    <row r="52" spans="2:5" ht="15" customHeight="1" x14ac:dyDescent="0.2">
      <c r="B52" s="26" t="s">
        <v>29</v>
      </c>
      <c r="C52" s="20">
        <v>20</v>
      </c>
      <c r="D52" s="8">
        <v>0</v>
      </c>
      <c r="E52" s="21">
        <f>C52*D52</f>
        <v>0</v>
      </c>
    </row>
    <row r="53" spans="2:5" ht="15" customHeight="1" x14ac:dyDescent="0.2">
      <c r="B53" s="26" t="s">
        <v>30</v>
      </c>
      <c r="C53" s="20">
        <v>20</v>
      </c>
      <c r="D53" s="8">
        <v>0</v>
      </c>
      <c r="E53" s="21">
        <f>C53*D53</f>
        <v>0</v>
      </c>
    </row>
    <row r="54" spans="2:5" ht="15" customHeight="1" x14ac:dyDescent="0.2">
      <c r="B54" s="26" t="s">
        <v>31</v>
      </c>
      <c r="C54" s="20">
        <v>20</v>
      </c>
      <c r="D54" s="8">
        <v>0</v>
      </c>
      <c r="E54" s="21">
        <f>C54*D54</f>
        <v>0</v>
      </c>
    </row>
    <row r="55" spans="2:5" ht="15" customHeight="1" x14ac:dyDescent="0.2">
      <c r="D55" s="23" t="s">
        <v>34</v>
      </c>
      <c r="E55" s="24">
        <f>SUM(E52:E54)</f>
        <v>0</v>
      </c>
    </row>
    <row r="56" spans="2:5" ht="15" customHeight="1" x14ac:dyDescent="0.2">
      <c r="D56" s="27"/>
      <c r="E56" s="28"/>
    </row>
    <row r="57" spans="2:5" ht="15" customHeight="1" x14ac:dyDescent="0.2">
      <c r="D57" s="23" t="s">
        <v>27</v>
      </c>
      <c r="E57" s="24">
        <f>E8+(E22*8)+(E27*8)+(E14*8)+(E33*8)+E41+(E48*8)+(E55*8)</f>
        <v>0</v>
      </c>
    </row>
    <row r="58" spans="2:5" ht="15" customHeight="1" x14ac:dyDescent="0.2"/>
    <row r="59" spans="2:5" ht="15" customHeight="1" x14ac:dyDescent="0.2"/>
    <row r="60" spans="2:5" ht="15" customHeight="1" x14ac:dyDescent="0.2"/>
    <row r="61" spans="2:5" ht="15" customHeight="1" x14ac:dyDescent="0.2"/>
  </sheetData>
  <sheetProtection algorithmName="SHA-512" hashValue="LL63HVCOcFFzwpYLz/3vdGZm8nEKQ3KDIydS1toq9s4pSjY5V19lJbjR6ipNsjdKGZQie0LG9m2zQRTWl9cEHw==" saltValue="5ZJDVxWdjXHutf4UKUCpTg==" spinCount="100000" sheet="1" objects="1" scenarios="1"/>
  <mergeCells count="9">
    <mergeCell ref="B43:E43"/>
    <mergeCell ref="B50:E50"/>
    <mergeCell ref="A1:E1"/>
    <mergeCell ref="B16:E16"/>
    <mergeCell ref="B10:E10"/>
    <mergeCell ref="B29:E29"/>
    <mergeCell ref="B3:E3"/>
    <mergeCell ref="C24:E24"/>
    <mergeCell ref="A35:E35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6" ma:contentTypeDescription="Een nieuw document maken." ma:contentTypeScope="" ma:versionID="b138abfa984c2a1dffcc7987f4ec8f7a">
  <xsd:schema xmlns:xsd="http://www.w3.org/2001/XMLSchema" xmlns:xs="http://www.w3.org/2001/XMLSchema" xmlns:p="http://schemas.microsoft.com/office/2006/metadata/properties" xmlns:ns2="8a8e94a1-c81d-444a-b1e9-84d1907e1533" xmlns:ns3="820e3b1f-d696-4ab0-bac3-5e538829a8b4" targetNamespace="http://schemas.microsoft.com/office/2006/metadata/properties" ma:root="true" ma:fieldsID="8ddd500e670a5b526f67d9745309b331" ns2:_="" ns3:_="">
    <xsd:import namespace="8a8e94a1-c81d-444a-b1e9-84d1907e1533"/>
    <xsd:import namespace="820e3b1f-d696-4ab0-bac3-5e538829a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e3b1f-d696-4ab0-bac3-5e538829a8b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8a8e94a1-c81d-444a-b1e9-84d1907e1533"/>
    <ds:schemaRef ds:uri="http://purl.org/dc/elements/1.1/"/>
    <ds:schemaRef ds:uri="http://schemas.microsoft.com/office/2006/metadata/properties"/>
    <ds:schemaRef ds:uri="820e3b1f-d696-4ab0-bac3-5e538829a8b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65F5E1A-E63C-4E7E-8C20-66C0C9606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820e3b1f-d696-4ab0-bac3-5e538829a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2022-08-01T13:28:29Z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0x0101000957640EB69AC448A99F8910B9364BAE</vt:lpwstr>
  </property>
</Properties>
</file>